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caceres_automaq_com_py/Documents/Departamento de Contabilidad/AUDITORIA EXTERNA CNV/062021/INFORMES CNV AL 30.06.2021/Pa Firmar/"/>
    </mc:Choice>
  </mc:AlternateContent>
  <xr:revisionPtr revIDLastSave="2" documentId="13_ncr:1_{BA75229E-9702-4AC3-8B9C-2CE49C3F393C}" xr6:coauthVersionLast="47" xr6:coauthVersionMax="47" xr10:uidLastSave="{F90F5194-3E92-4E45-BB1F-42BC96E4FA85}"/>
  <bookViews>
    <workbookView xWindow="-120" yWindow="-120" windowWidth="20730" windowHeight="11160" xr2:uid="{00000000-000D-0000-FFFF-FFFF00000000}"/>
  </bookViews>
  <sheets>
    <sheet name="INFORME SOBRE DEUDAS 30.06.20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2" l="1"/>
  <c r="C31" i="2"/>
  <c r="C35" i="2" l="1"/>
</calcChain>
</file>

<file path=xl/sharedStrings.xml><?xml version="1.0" encoding="utf-8"?>
<sst xmlns="http://schemas.openxmlformats.org/spreadsheetml/2006/main" count="23" uniqueCount="23">
  <si>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</si>
  <si>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</si>
  <si>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</si>
  <si>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</si>
  <si>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</si>
  <si>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</si>
  <si>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</si>
  <si>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</si>
  <si>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Banco Itau</t>
  </si>
  <si>
    <t>Banco Atlas</t>
  </si>
  <si>
    <t>Proveedores – GS.</t>
  </si>
  <si>
    <t>Acreedores Varios – GS.</t>
  </si>
  <si>
    <t xml:space="preserve">Bonos emitidos     </t>
  </si>
  <si>
    <t>Provisiones Varias</t>
  </si>
  <si>
    <t>Bango Regional</t>
  </si>
  <si>
    <t>Banco GNB en Proceso de Fusión</t>
  </si>
  <si>
    <t xml:space="preserve">Proveedores  - USD </t>
  </si>
  <si>
    <t>Proveedores  - EURO</t>
  </si>
  <si>
    <t>Jorge D. PECCI MILTOS</t>
  </si>
  <si>
    <t xml:space="preserve">Presidente </t>
  </si>
  <si>
    <t>según Informe de Auditoría Externa al 30 de Junio de 2021.</t>
  </si>
  <si>
    <t>INFORME SOBRE DEUDAS AL 30/06/2021</t>
  </si>
  <si>
    <t>Banco Continental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</si>
</sst>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3" fontId="0" fillId="0" borderId="0" xfId="0" applyNumberFormat="1"/>
    <xf numFmtId="0" fontId="8" fillId="0" borderId="2" xfId="0" applyFont="1" applyBorder="1" applyAlignment="1">
      <alignment horizontal="left" vertical="center" wrapText="1" indent="2"/>
    </xf>
    <xf numFmtId="3" fontId="10" fillId="0" borderId="0" xfId="0" applyNumberFormat="1" applyFont="1"/>
    <xf numFmtId="3" fontId="10" fillId="0" borderId="0" xfId="0" applyNumberFormat="1" applyFont="1" applyAlignment="1"/>
    <xf numFmtId="3" fontId="9" fillId="0" borderId="0" xfId="0" applyNumberFormat="1" applyFont="1" applyAlignment="1"/>
    <xf numFmtId="164" fontId="5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F42"/>
  <sheetViews>
    <sheetView tabSelected="1" workbookViewId="0">
      <selection activeCell="B2" sqref="B2"/>
    </sheetView>
  </sheetViews>
  <sheetFormatPr baseColWidth="10" defaultRowHeight="15" x14ac:dyDescent="0.25"/>
  <cols>
    <col min="1" max="1" width="11.140625" customWidth="1"/>
    <col min="2" max="2" width="66.140625" customWidth="1"/>
    <col min="3" max="3" width="16.5703125" bestFit="1" customWidth="1"/>
  </cols>
  <sheetData>
    <row r="5" spans="2:3" ht="18.75" x14ac:dyDescent="0.3">
      <c r="B5" s="24" t="s">
        <v>21</v>
      </c>
      <c r="C5" s="24"/>
    </row>
    <row r="7" spans="2:3" ht="15.75" x14ac:dyDescent="0.25">
      <c r="B7" s="1" t="s">
        <v>0</v>
      </c>
    </row>
    <row r="8" spans="2:3" x14ac:dyDescent="0.25">
      <c r="B8" s="1" t="s">
        <v>20</v>
      </c>
      <c r="C8" s="1"/>
    </row>
    <row r="9" spans="2:3" x14ac:dyDescent="0.25">
      <c r="B9" s="1"/>
    </row>
    <row r="10" spans="2:3" ht="15.75" x14ac:dyDescent="0.25">
      <c r="B10" s="25" t="s">
        <v>1</v>
      </c>
      <c r="C10" s="26"/>
    </row>
    <row r="11" spans="2:3" x14ac:dyDescent="0.25">
      <c r="B11" s="3"/>
      <c r="C11" s="2"/>
    </row>
    <row r="12" spans="2:3" x14ac:dyDescent="0.25">
      <c r="B12" s="4" t="s">
        <v>2</v>
      </c>
      <c r="C12" s="22">
        <v>44377</v>
      </c>
    </row>
    <row r="13" spans="2:3" ht="21" customHeight="1" x14ac:dyDescent="0.25">
      <c r="B13" s="5" t="s">
        <v>3</v>
      </c>
      <c r="C13" s="6"/>
    </row>
    <row r="14" spans="2:3" x14ac:dyDescent="0.25">
      <c r="B14" s="7" t="s">
        <v>4</v>
      </c>
      <c r="C14" s="23"/>
    </row>
    <row r="15" spans="2:3" x14ac:dyDescent="0.25">
      <c r="B15" s="8" t="s">
        <v>8</v>
      </c>
      <c r="C15" s="9">
        <v>40566000000</v>
      </c>
    </row>
    <row r="16" spans="2:3" x14ac:dyDescent="0.25">
      <c r="B16" s="18" t="s">
        <v>15</v>
      </c>
      <c r="C16" s="9">
        <v>77576695000</v>
      </c>
    </row>
    <row r="17" spans="2:6" x14ac:dyDescent="0.25">
      <c r="B17" s="8" t="s">
        <v>14</v>
      </c>
      <c r="C17" s="9">
        <v>34000000000</v>
      </c>
    </row>
    <row r="18" spans="2:6" x14ac:dyDescent="0.25">
      <c r="B18" s="8" t="s">
        <v>9</v>
      </c>
      <c r="C18" s="9">
        <v>13427666668</v>
      </c>
      <c r="D18" s="16"/>
    </row>
    <row r="19" spans="2:6" x14ac:dyDescent="0.25">
      <c r="B19" s="8" t="s">
        <v>22</v>
      </c>
      <c r="C19" s="9">
        <v>20283000000</v>
      </c>
      <c r="D19" s="16"/>
    </row>
    <row r="20" spans="2:6" x14ac:dyDescent="0.25">
      <c r="B20" s="5"/>
      <c r="C20" s="9"/>
    </row>
    <row r="21" spans="2:6" ht="21" customHeight="1" x14ac:dyDescent="0.25">
      <c r="B21" s="5" t="s">
        <v>5</v>
      </c>
      <c r="C21" s="11"/>
    </row>
    <row r="22" spans="2:6" x14ac:dyDescent="0.25">
      <c r="B22" s="8" t="s">
        <v>10</v>
      </c>
      <c r="C22" s="9">
        <v>4796260187</v>
      </c>
      <c r="F22" s="17"/>
    </row>
    <row r="23" spans="2:6" x14ac:dyDescent="0.25">
      <c r="B23" s="8" t="s">
        <v>16</v>
      </c>
      <c r="C23" s="9">
        <v>123740965556</v>
      </c>
    </row>
    <row r="24" spans="2:6" x14ac:dyDescent="0.25">
      <c r="B24" s="8" t="s">
        <v>17</v>
      </c>
      <c r="C24" s="9">
        <v>11147035176</v>
      </c>
    </row>
    <row r="25" spans="2:6" x14ac:dyDescent="0.25">
      <c r="B25" s="8" t="s">
        <v>11</v>
      </c>
      <c r="C25" s="9">
        <v>4732148888</v>
      </c>
    </row>
    <row r="26" spans="2:6" x14ac:dyDescent="0.25">
      <c r="B26" s="7"/>
      <c r="C26" s="10">
        <f>SUM(C15:C25)</f>
        <v>330269771475</v>
      </c>
    </row>
    <row r="27" spans="2:6" x14ac:dyDescent="0.25">
      <c r="B27" s="7"/>
      <c r="C27" s="12"/>
    </row>
    <row r="28" spans="2:6" x14ac:dyDescent="0.25">
      <c r="B28" s="7" t="s">
        <v>6</v>
      </c>
      <c r="C28" s="11"/>
    </row>
    <row r="29" spans="2:6" x14ac:dyDescent="0.25">
      <c r="B29" s="13" t="s">
        <v>12</v>
      </c>
      <c r="C29" s="9">
        <v>60000000000</v>
      </c>
    </row>
    <row r="30" spans="2:6" x14ac:dyDescent="0.25">
      <c r="B30" s="8"/>
      <c r="C30" s="14"/>
    </row>
    <row r="31" spans="2:6" x14ac:dyDescent="0.25">
      <c r="B31" s="5"/>
      <c r="C31" s="10">
        <f>+C29</f>
        <v>60000000000</v>
      </c>
    </row>
    <row r="32" spans="2:6" x14ac:dyDescent="0.25">
      <c r="B32" s="5"/>
      <c r="C32" s="12"/>
    </row>
    <row r="33" spans="2:4" x14ac:dyDescent="0.25">
      <c r="B33" s="5" t="s">
        <v>13</v>
      </c>
      <c r="C33" s="10">
        <v>10170588362</v>
      </c>
    </row>
    <row r="34" spans="2:4" x14ac:dyDescent="0.25">
      <c r="B34" s="8"/>
      <c r="C34" s="12"/>
    </row>
    <row r="35" spans="2:4" x14ac:dyDescent="0.25">
      <c r="B35" s="15" t="s">
        <v>7</v>
      </c>
      <c r="C35" s="10">
        <f>+C26+C31+C33</f>
        <v>400440359837</v>
      </c>
    </row>
    <row r="37" spans="2:4" x14ac:dyDescent="0.25">
      <c r="C37" s="17"/>
    </row>
    <row r="39" spans="2:4" x14ac:dyDescent="0.25">
      <c r="C39" s="17"/>
    </row>
    <row r="40" spans="2:4" x14ac:dyDescent="0.25">
      <c r="B40" s="27"/>
      <c r="C40" s="27"/>
      <c r="D40" s="21"/>
    </row>
    <row r="41" spans="2:4" ht="18" x14ac:dyDescent="0.25">
      <c r="B41" s="28" t="s">
        <v>18</v>
      </c>
      <c r="C41" s="28"/>
      <c r="D41" s="20"/>
    </row>
    <row r="42" spans="2:4" ht="18" x14ac:dyDescent="0.25">
      <c r="B42" s="29" t="s">
        <v>19</v>
      </c>
      <c r="C42" s="29"/>
      <c r="D42" s="19"/>
    </row>
  </sheetData>
  <mergeCells count="5">
    <mergeCell ref="B5:C5"/>
    <mergeCell ref="B10:C10"/>
    <mergeCell ref="B40:C40"/>
    <mergeCell ref="B41:C41"/>
    <mergeCell ref="B42:C42"/>
  </mergeCells>
  <pageMargins left="0.31496062992125984" right="0.51181102362204722" top="0.94488188976377963" bottom="0.74803149606299213" header="0.31496062992125984" footer="0.31496062992125984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zNX5mqeYXWsehEinNVjLy+Sjk78nqyfEh1+QiDqRA5M=</DigestValue>
    </Reference>
    <Reference Type="http://www.w3.org/2000/09/xmldsig#Object" URI="#idOfficeObject">
      <DigestMethod Algorithm="http://www.w3.org/2001/04/xmlenc#sha256"/>
      <DigestValue>tdjp8pN0FmQAaxWe7XUP5Hvks0AesL6/L/9+uDHUvnY=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YLm6N+wAIik47nxURuboEhFWl61EqfUHdxDHZP8DFCU=</DigestValue>
    </Reference>
  </SignedInfo>
  <SignatureValue>ZfWtlcx00H16rgZOPVWU0cgpOo7n/w+kGN1kNrG1kXfW2qamYp9nAksfdZePcnmFOHXsQ3kKwMFm
lXn7euxxTE85ICJYm4iAvHeRu5OXCWVDpoOSgaC3WqVcnt3e9rwYfT+hFpUmxIUl8SelEijCynHk
msM4x5CMaG2roOR4Wu2dv8ymjdC7t9aRWWyAX4n/Wu6H1RyDmmdkr5vcwH6weLn8ZCThA+tUu9rL
BbFKPOJXJbojVkXgm8p10KJ95pXLIJm+AIDeEU2WGX9jjHgxpw6g8iumaA7t5Xhuoa7Crh4ZwhyE
XbLQ9ydG7vBSjGXokBL2580n7pIbIt8XVLfP4g==</SignatureValue>
  <KeyInfo>
    <X509Data>
      <X509Certificate>MIIH/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/4nI3dWuvqh2Oe13lEh/ZbZSL3NNBEWgmYydTyLhx4X2iDJiV8OyvwXcIs9rUfmgznL1W5cpHjT2QxSsy0JgQQtDGfmCriEIjRTtNgLcRnh9EnvZPVtt8ka46RvzFRZo5cnBEnif13NvOd02pBeBe+lXV/vVLiNjTMG23sKCRKZofkUCSXQozrdULd9tq02y/hRCN38u7PUQ1CPFm8/eCxMd739Ai7wM/Vwrnu1itbUE1d9hBtrENx8t4fQZPLtpL+ct9hzDA59kqLYFHGLwA4JIs68O0b4Ajqawh1wsyOKIm/fRBF5QheQBxhQbjq3vk7I+7JQh8EwIDAQABo4IDgTCCA30wDAYDVR0TAQH/BAIwADAOBgNVHQ8BAf8EBAMCBeAwKgYDVR0lAQH/BCAwHgYIKwYBBQUHAwEGCCsGAQUFBwMCBggrBgEFBQcDBDAdBgNVHQ4EFgQUrM/rAeG+LyA7eg+iWTkiEQ1GIIc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/afzSKfbF+IKBlS1leZj9hbAW2BXThQcZNC3sD4S/Tvlql4OCV/XeZ6AFH+fNdifMYIUE7jX4rEL/NqwtasVQ6k0qs8l1n6nlK5j6UhVa1NDtdD9ZM7Dz03/3ZZnVQbXZW7iBrsXQXIy5jL+SOQp3JcI3OPiUsF1VZ1HR9YGCEbF091cfgJ5HRdysa3iCXIo6Zix5U/UDCMopsTL+4EsQHofgxCyw5h4MOrr6TALNcFhDvaqh0Xh1X3bHEfttNjdDW+7hsBrK9zvpgFAbTk744ob0Pbq0U2mIuHmyY519IeMcfE/y4gT6F68ldpX94SuSNppB/jjijNg9K4eUF4vGUk0vedB1hpNCaTgUaf8VBWCVcjso/tEvo8PavAhd0Ak885+tATJEVqUAkm785y1cQB+tloPHneXrDSNiSQPvcj+AO16VvWh0eNpkIXJ9OsqiZszh9mjeeBFQ716+QkKDo4nb8bLGyaA2ZSP9SrP8SxdYqafdxDZ4eyAAbb4+OqEUoJzyNp7/M8Au5GG/lspuSfvavG7133/uq59//FXrf9Iu6kfS4rNRv3UabwChuai2gdicf6sqUGr9zQMbmqhK1UYvwdOSF1J1DxTTjSmmQPEouvakn74nV/vGSv8elha5xz14EzG7N7bb6odel3Lp2PXH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BzqV1Djhlg9IgczlQNltskm0cAkVvOtvxAepBiPJM98=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WQ433dBjcY9ob3LcyECoUV1HK30dh7nYG3V6XL7/xPc=</DigestValue>
      </Reference>
      <Reference URI="/xl/sharedStrings.xml?ContentType=application/vnd.openxmlformats-officedocument.spreadsheetml.sharedStrings+xml">
        <DigestMethod Algorithm="http://www.w3.org/2001/04/xmlenc#sha256"/>
        <DigestValue>2h6Wv+hrF/Z+YxzCc61h+zQgV+/pBnaox3AowvXYpDA=</DigestValue>
      </Reference>
      <Reference URI="/xl/styles.xml?ContentType=application/vnd.openxmlformats-officedocument.spreadsheetml.styles+xml">
        <DigestMethod Algorithm="http://www.w3.org/2001/04/xmlenc#sha256"/>
        <DigestValue>pHJmIsJkiklmllXA622vRSfXGiZKaEca/EjuW0X5sVw=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OCccnuyZsRAmeFQ8J3r6WnfYjyt2+RTmn6/B7tu4WtY=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/6xHMQ/w/8MUgOCZaAZOefv4MgirDvcp1z+g3Zy8tHA=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2021-08-16T15:40:22Z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presentación a CNV y BVPASA</SignatureComments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2021-08-16T15:40:22Z</xd:SigningTime>
          <xd:SigningCertificate>
            <xd:Cert>
              <xd:CertDigest>
                <DigestMethod Algorithm="http://www.w3.org/2001/04/xmlenc#sha256"/>
                <DigestValue>bkrkyv8PYFnjRF559d71bstG4B4cpdMMLZMCKUhcMUw=</DigestValue>
              </xd:CertDigest>
              <xd:IssuerSerial>
                <X509IssuerName>C=PY, O=DOCUMENTA S.A., CN=CA-DOCUMENTA S.A., SERIALNUMBER=RUC 80050172-1</X509IssuerName>
                <X509SerialNumber>4190552488320262197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presentación a CNV y BVPASA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30.06.2021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María Elena  Cáceres Cáceres</cp:lastModifiedBy>
  <cp:lastPrinted>2021-08-12T17:53:57Z</cp:lastPrinted>
  <dcterms:created xsi:type="dcterms:W3CDTF">2021-01-04T16:41:58Z</dcterms:created>
  <dcterms:modified xsi:type="dcterms:W3CDTF">2021-08-12T18:34:45Z</dcterms:modified>
</cp:coreProperties>
</file>